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EUSOFT\Desktop\继教学院22-23-2学期教务\新增专业论证报告\课程代码添加\高起本\"/>
    </mc:Choice>
  </mc:AlternateContent>
  <xr:revisionPtr revIDLastSave="0" documentId="13_ncr:1_{016F1EAA-E348-47E6-9E81-AB87CD486A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专升本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9" i="2"/>
  <c r="H10" i="2"/>
  <c r="F56" i="2"/>
  <c r="H56" i="2" s="1"/>
  <c r="F53" i="2"/>
  <c r="H53" i="2" s="1"/>
  <c r="F61" i="2" l="1"/>
  <c r="F52" i="2"/>
  <c r="H52" i="2" s="1"/>
  <c r="F54" i="2"/>
  <c r="H54" i="2" s="1"/>
  <c r="F50" i="2" l="1"/>
  <c r="H50" i="2" s="1"/>
  <c r="F6" i="2"/>
  <c r="F7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H49" i="2" s="1"/>
  <c r="F51" i="2"/>
  <c r="H51" i="2" s="1"/>
  <c r="F55" i="2"/>
  <c r="H55" i="2" s="1"/>
  <c r="F57" i="2"/>
  <c r="F58" i="2"/>
  <c r="F59" i="2"/>
  <c r="F60" i="2"/>
  <c r="F5" i="2"/>
  <c r="H6" i="2" l="1"/>
  <c r="H11" i="2"/>
  <c r="H13" i="2"/>
  <c r="H14" i="2"/>
  <c r="H15" i="2"/>
  <c r="H18" i="2"/>
  <c r="H19" i="2"/>
  <c r="H21" i="2"/>
  <c r="H22" i="2"/>
  <c r="H23" i="2"/>
  <c r="H26" i="2"/>
  <c r="H27" i="2"/>
  <c r="H29" i="2"/>
  <c r="H30" i="2"/>
  <c r="H31" i="2"/>
  <c r="H33" i="2"/>
  <c r="H34" i="2"/>
  <c r="H35" i="2"/>
  <c r="H37" i="2"/>
  <c r="H38" i="2"/>
  <c r="H39" i="2"/>
  <c r="H41" i="2"/>
  <c r="H42" i="2"/>
  <c r="H43" i="2"/>
  <c r="H46" i="2"/>
  <c r="H47" i="2"/>
  <c r="H57" i="2"/>
  <c r="H12" i="2"/>
  <c r="H16" i="2"/>
  <c r="H20" i="2"/>
  <c r="H24" i="2"/>
  <c r="H28" i="2"/>
  <c r="H32" i="2"/>
  <c r="G63" i="2"/>
  <c r="I63" i="2"/>
  <c r="J63" i="2"/>
  <c r="K63" i="2"/>
  <c r="L63" i="2"/>
  <c r="M63" i="2"/>
  <c r="N63" i="2"/>
  <c r="O63" i="2"/>
  <c r="P63" i="2"/>
  <c r="Q63" i="2"/>
  <c r="R63" i="2"/>
  <c r="S63" i="2"/>
  <c r="H7" i="2"/>
  <c r="H17" i="2"/>
  <c r="H25" i="2"/>
  <c r="H36" i="2"/>
  <c r="H40" i="2"/>
  <c r="H44" i="2"/>
  <c r="H45" i="2"/>
  <c r="H48" i="2"/>
  <c r="F63" i="2" l="1"/>
  <c r="H5" i="2"/>
  <c r="H63" i="2" s="1"/>
  <c r="H64" i="2" l="1"/>
  <c r="E63" i="2"/>
</calcChain>
</file>

<file path=xl/sharedStrings.xml><?xml version="1.0" encoding="utf-8"?>
<sst xmlns="http://schemas.openxmlformats.org/spreadsheetml/2006/main" count="202" uniqueCount="149">
  <si>
    <t>课程类别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</si>
  <si>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</si>
  <si>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</si>
  <si>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</si>
  <si>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t>学分</t>
    <phoneticPr fontId="1" type="noConversion"/>
  </si>
  <si>
    <t>总学时</t>
    <phoneticPr fontId="1" type="noConversion"/>
  </si>
  <si>
    <t>各学期学时分配</t>
    <phoneticPr fontId="1" type="noConversion"/>
  </si>
  <si>
    <t>考核方式</t>
    <phoneticPr fontId="1" type="noConversion"/>
  </si>
  <si>
    <t>线上教学</t>
    <phoneticPr fontId="1" type="noConversion"/>
  </si>
  <si>
    <t>线下教学</t>
    <phoneticPr fontId="1" type="noConversion"/>
  </si>
  <si>
    <t>实验实训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</si>
  <si>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</si>
  <si>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</si>
  <si>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</si>
  <si>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</si>
  <si>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</si>
  <si>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过程性考核</t>
    <phoneticPr fontId="1" type="noConversion"/>
  </si>
  <si>
    <t>终结性考核</t>
    <phoneticPr fontId="1" type="noConversion"/>
  </si>
  <si>
    <t>闭卷</t>
    <phoneticPr fontId="1" type="noConversion"/>
  </si>
  <si>
    <t>开卷</t>
    <phoneticPr fontId="1" type="noConversion"/>
  </si>
  <si>
    <t>公共基础课</t>
    <phoneticPr fontId="1" type="noConversion"/>
  </si>
  <si>
    <t>专业课</t>
    <phoneticPr fontId="1" type="noConversion"/>
  </si>
  <si>
    <t>职业能力拓展课</t>
    <phoneticPr fontId="1" type="noConversion"/>
  </si>
  <si>
    <t>实践教学环节</t>
    <phoneticPr fontId="1" type="noConversion"/>
  </si>
  <si>
    <t>（可根据需要添行）</t>
    <phoneticPr fontId="1" type="noConversion"/>
  </si>
  <si>
    <t>合计</t>
    <phoneticPr fontId="1" type="noConversion"/>
  </si>
  <si>
    <t>百分比（%）</t>
    <phoneticPr fontId="1" type="noConversion"/>
  </si>
  <si>
    <t>中国近现代史纲要</t>
  </si>
  <si>
    <t>√</t>
    <phoneticPr fontId="1" type="noConversion"/>
  </si>
  <si>
    <t>管理学★</t>
  </si>
  <si>
    <t>马克思主义基本原理</t>
  </si>
  <si>
    <t>毛泽东思想和中国特色社会主义理论体系概论</t>
  </si>
  <si>
    <t>习近平新时代中国特色社会主义思想概论</t>
  </si>
  <si>
    <t>思想道德与法治</t>
  </si>
  <si>
    <t>计算机应用基础I</t>
    <phoneticPr fontId="1" type="noConversion"/>
  </si>
  <si>
    <t>计算机应用基础II</t>
    <phoneticPr fontId="1" type="noConversion"/>
  </si>
  <si>
    <t>大学英语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</si>
  <si>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</si>
  <si>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</si>
  <si>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</si>
  <si>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</si>
  <si>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</si>
  <si>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《电子商务》高起本专业教学计划进程表</t>
    <phoneticPr fontId="1" type="noConversion"/>
  </si>
  <si>
    <t>大学生心理健康教育</t>
    <phoneticPr fontId="1" type="noConversion"/>
  </si>
  <si>
    <t>经济学基础</t>
  </si>
  <si>
    <t>会计学基础</t>
  </si>
  <si>
    <t>电子商务概论★</t>
  </si>
  <si>
    <t>电商视觉设计</t>
  </si>
  <si>
    <t>程序设计语言</t>
  </si>
  <si>
    <t>WEB前端设计</t>
  </si>
  <si>
    <t>数据库原理
与应用</t>
  </si>
  <si>
    <t>管理统计学</t>
  </si>
  <si>
    <t>计算机网络★</t>
  </si>
  <si>
    <t>客户关系管理</t>
  </si>
  <si>
    <t>国际贸易实务</t>
  </si>
  <si>
    <t>电子商务网站建设★</t>
  </si>
  <si>
    <t>网络营销★</t>
  </si>
  <si>
    <t>电子商务数据分析★</t>
  </si>
  <si>
    <t>电子商务物流★</t>
  </si>
  <si>
    <t>电子商务系统分析与设计★</t>
  </si>
  <si>
    <t>移动电子商务</t>
  </si>
  <si>
    <t>电子商务运营管理★</t>
  </si>
  <si>
    <t>市场调查学</t>
  </si>
  <si>
    <t>商务英语</t>
  </si>
  <si>
    <t>大数据概论</t>
  </si>
  <si>
    <t>网上支付与安全</t>
  </si>
  <si>
    <t>新媒体营销</t>
  </si>
  <si>
    <t>企业资源规划</t>
  </si>
  <si>
    <t>商务谈判与推销技巧</t>
  </si>
  <si>
    <t>商务智能</t>
  </si>
  <si>
    <t>互联网产品策划</t>
  </si>
  <si>
    <t>项目管理</t>
  </si>
  <si>
    <t>跨境电子商务ERP</t>
  </si>
  <si>
    <t>创新思维</t>
    <phoneticPr fontId="1" type="noConversion"/>
  </si>
  <si>
    <t>创业基础</t>
    <phoneticPr fontId="1" type="noConversion"/>
  </si>
  <si>
    <t>创新、创造与改变</t>
    <phoneticPr fontId="1" type="noConversion"/>
  </si>
  <si>
    <t>从非商业计划到商业计划</t>
    <phoneticPr fontId="1" type="noConversion"/>
  </si>
  <si>
    <t>入学教育</t>
  </si>
  <si>
    <t>毕业教育</t>
  </si>
  <si>
    <t>毕业实习</t>
  </si>
  <si>
    <t>毕业论文（设计）</t>
  </si>
  <si>
    <t>经济法</t>
    <phoneticPr fontId="1" type="noConversion"/>
  </si>
  <si>
    <t>摄影基础</t>
    <phoneticPr fontId="1" type="noConversion"/>
  </si>
  <si>
    <t>知识产权保护</t>
    <phoneticPr fontId="1" type="noConversion"/>
  </si>
  <si>
    <t>品牌管理</t>
    <phoneticPr fontId="1" type="noConversion"/>
  </si>
  <si>
    <t>消费者行为学</t>
    <phoneticPr fontId="1" type="noConversion"/>
  </si>
  <si>
    <t>组织行为学</t>
    <phoneticPr fontId="1" type="noConversion"/>
  </si>
  <si>
    <t>IT领域前沿</t>
    <phoneticPr fontId="1" type="noConversion"/>
  </si>
  <si>
    <t>跨境电子商务★</t>
    <phoneticPr fontId="1" type="noConversion"/>
  </si>
  <si>
    <t>通识类课程（选修）</t>
    <phoneticPr fontId="1" type="noConversion"/>
  </si>
  <si>
    <t>……</t>
    <phoneticPr fontId="1" type="noConversion"/>
  </si>
  <si>
    <t>形势与政策</t>
    <phoneticPr fontId="1" type="noConversion"/>
  </si>
  <si>
    <t>毕业学分要求：公共基础课须修满33学分，专业课74学分，实践教学环节24学分，毕业总学分不得低于186.</t>
    <phoneticPr fontId="1" type="noConversion"/>
  </si>
  <si>
    <t>CJ1620</t>
  </si>
  <si>
    <t>CJ1621</t>
  </si>
  <si>
    <t>CJ1263</t>
  </si>
  <si>
    <t>CJ1622</t>
  </si>
  <si>
    <t>CJ1273</t>
  </si>
  <si>
    <t>CJ1605</t>
  </si>
  <si>
    <t>CJ1270</t>
  </si>
  <si>
    <t>CJ1603</t>
  </si>
  <si>
    <t>CJ1604</t>
  </si>
  <si>
    <t>CJ1028</t>
  </si>
  <si>
    <t>CJ1055</t>
  </si>
  <si>
    <t>CJ1426</t>
  </si>
  <si>
    <t>CJ1037</t>
  </si>
  <si>
    <t>CJ1722</t>
  </si>
  <si>
    <t>CJ1723</t>
  </si>
  <si>
    <t>CJ1441</t>
  </si>
  <si>
    <t>CJ1756</t>
  </si>
  <si>
    <t>CJ1469</t>
  </si>
  <si>
    <t>CJ1359</t>
  </si>
  <si>
    <t>CJ1224</t>
  </si>
  <si>
    <t>CJ1104</t>
  </si>
  <si>
    <t>CJ1068</t>
  </si>
  <si>
    <t>CJ1726</t>
  </si>
  <si>
    <t>CJ1391</t>
  </si>
  <si>
    <t>CJ1258</t>
  </si>
  <si>
    <t>CJ1725</t>
  </si>
  <si>
    <t>CJ1724</t>
  </si>
  <si>
    <t>CJ1728</t>
  </si>
  <si>
    <t>CJ1727</t>
  </si>
  <si>
    <t>CJ1331</t>
  </si>
  <si>
    <t>CJ1065</t>
  </si>
  <si>
    <t>CJ1504</t>
  </si>
  <si>
    <t>CJ1069</t>
  </si>
  <si>
    <t>CJ1370</t>
  </si>
  <si>
    <t>CJ1154</t>
  </si>
  <si>
    <t>CJ1064</t>
  </si>
  <si>
    <t>CJ1476</t>
  </si>
  <si>
    <t>CJ1427</t>
  </si>
  <si>
    <t>CJ1304</t>
  </si>
  <si>
    <t>CJ1539</t>
  </si>
  <si>
    <t>CJ1403</t>
  </si>
  <si>
    <t>CJ1790</t>
  </si>
  <si>
    <t>CJ1791</t>
  </si>
  <si>
    <t>CJ1792</t>
  </si>
  <si>
    <t>CJ1793</t>
  </si>
  <si>
    <t>CJ1794</t>
  </si>
  <si>
    <t>CJ1795</t>
  </si>
  <si>
    <t>CJ1796</t>
  </si>
  <si>
    <t>CJ1797</t>
  </si>
  <si>
    <t>CJ1798</t>
  </si>
  <si>
    <t>CJ1799</t>
  </si>
  <si>
    <t>CJ1800</t>
  </si>
  <si>
    <t>CJ1801</t>
  </si>
  <si>
    <t>CJ1802</t>
  </si>
  <si>
    <t>CJ1803</t>
  </si>
  <si>
    <t>CJ1804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</si>
</sst>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_08计算机系各专业教学计划进程表(计算机080604教务反馈)" xfId="1" xr:uid="{FD9D4B28-2E00-4B62-9A31-BBC395946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74E1-7BB8-4173-AE90-600EC9B896A7}">
  <dimension ref="A1:V65"/>
  <sheetViews>
    <sheetView tabSelected="1" workbookViewId="0">
      <selection activeCell="C5" sqref="C5:C14"/>
    </sheetView>
  </sheetViews>
  <sheetFormatPr defaultColWidth="8.6640625" defaultRowHeight="11.4" x14ac:dyDescent="0.25"/>
  <cols>
    <col min="1" max="1" width="12.6640625" style="6" customWidth="1"/>
    <col min="2" max="2" width="4.33203125" style="6" customWidth="1"/>
    <col min="3" max="3" width="8" style="6" customWidth="1"/>
    <col min="4" max="4" width="18.77734375" style="6" customWidth="1"/>
    <col min="5" max="5" width="4.44140625" style="6" customWidth="1"/>
    <col min="6" max="6" width="5.5546875" style="6" customWidth="1"/>
    <col min="7" max="7" width="4.109375" style="6" customWidth="1"/>
    <col min="8" max="8" width="5" style="6" customWidth="1"/>
    <col min="9" max="9" width="4.109375" style="6" customWidth="1"/>
    <col min="10" max="19" width="3.77734375" style="6" customWidth="1"/>
    <col min="20" max="20" width="5.77734375" style="6" customWidth="1"/>
    <col min="21" max="22" width="6.88671875" style="6" customWidth="1"/>
    <col min="23" max="16384" width="8.6640625" style="6"/>
  </cols>
  <sheetData>
    <row r="1" spans="1:22" ht="25.95" customHeight="1" x14ac:dyDescent="0.25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7</v>
      </c>
      <c r="U2" s="9"/>
      <c r="V2" s="9"/>
    </row>
    <row r="3" spans="1:22" x14ac:dyDescent="0.25">
      <c r="A3" s="9"/>
      <c r="B3" s="9"/>
      <c r="C3" s="9"/>
      <c r="D3" s="9"/>
      <c r="E3" s="9"/>
      <c r="F3" s="9"/>
      <c r="G3" s="10" t="s">
        <v>8</v>
      </c>
      <c r="H3" s="10" t="s">
        <v>9</v>
      </c>
      <c r="I3" s="10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37</v>
      </c>
      <c r="P3" s="9" t="s">
        <v>38</v>
      </c>
      <c r="Q3" s="9" t="s">
        <v>39</v>
      </c>
      <c r="R3" s="9" t="s">
        <v>40</v>
      </c>
      <c r="S3" s="9" t="s">
        <v>41</v>
      </c>
      <c r="T3" s="10" t="s">
        <v>16</v>
      </c>
      <c r="U3" s="9" t="s">
        <v>17</v>
      </c>
      <c r="V3" s="9"/>
    </row>
    <row r="4" spans="1:22" x14ac:dyDescent="0.25">
      <c r="A4" s="9"/>
      <c r="B4" s="9"/>
      <c r="C4" s="9"/>
      <c r="D4" s="9"/>
      <c r="E4" s="9"/>
      <c r="F4" s="9"/>
      <c r="G4" s="10"/>
      <c r="H4" s="10"/>
      <c r="I4" s="10"/>
      <c r="J4" s="9"/>
      <c r="K4" s="9"/>
      <c r="L4" s="9"/>
      <c r="M4" s="9"/>
      <c r="N4" s="9"/>
      <c r="O4" s="9"/>
      <c r="P4" s="9"/>
      <c r="Q4" s="9"/>
      <c r="R4" s="9"/>
      <c r="S4" s="9"/>
      <c r="T4" s="10"/>
      <c r="U4" s="4" t="s">
        <v>18</v>
      </c>
      <c r="V4" s="4" t="s">
        <v>19</v>
      </c>
    </row>
    <row r="5" spans="1:22" ht="21.45" customHeight="1" x14ac:dyDescent="0.25">
      <c r="A5" s="11" t="s">
        <v>20</v>
      </c>
      <c r="B5" s="4">
        <v>1</v>
      </c>
      <c r="C5" s="4" t="s">
        <v>134</v>
      </c>
      <c r="D5" s="1" t="s">
        <v>30</v>
      </c>
      <c r="E5" s="1">
        <v>2</v>
      </c>
      <c r="F5" s="1">
        <f>E5*16</f>
        <v>32</v>
      </c>
      <c r="G5" s="1">
        <v>16</v>
      </c>
      <c r="H5" s="4">
        <f>F5-G5</f>
        <v>16</v>
      </c>
      <c r="I5" s="4"/>
      <c r="J5" s="4">
        <v>32</v>
      </c>
      <c r="K5" s="4"/>
      <c r="L5" s="4"/>
      <c r="M5" s="4"/>
      <c r="N5" s="4"/>
      <c r="O5" s="4"/>
      <c r="P5" s="4"/>
      <c r="Q5" s="4"/>
      <c r="R5" s="4"/>
      <c r="S5" s="4"/>
      <c r="T5" s="4">
        <v>40</v>
      </c>
      <c r="U5" s="4" t="s">
        <v>28</v>
      </c>
      <c r="V5" s="4"/>
    </row>
    <row r="6" spans="1:22" ht="21.6" x14ac:dyDescent="0.25">
      <c r="A6" s="12"/>
      <c r="B6" s="4">
        <v>2</v>
      </c>
      <c r="C6" s="4" t="s">
        <v>97</v>
      </c>
      <c r="D6" s="1" t="s">
        <v>31</v>
      </c>
      <c r="E6" s="1">
        <v>2</v>
      </c>
      <c r="F6" s="1">
        <f t="shared" ref="F6:F60" si="0">E6*16</f>
        <v>32</v>
      </c>
      <c r="G6" s="1">
        <v>16</v>
      </c>
      <c r="H6" s="4">
        <f t="shared" ref="H6:H57" si="1">F6-G6</f>
        <v>16</v>
      </c>
      <c r="I6" s="4"/>
      <c r="J6" s="4">
        <v>32</v>
      </c>
      <c r="K6" s="4"/>
      <c r="L6" s="4"/>
      <c r="M6" s="4"/>
      <c r="N6" s="4"/>
      <c r="O6" s="4"/>
      <c r="P6" s="4"/>
      <c r="Q6" s="4"/>
      <c r="R6" s="4"/>
      <c r="S6" s="4"/>
      <c r="T6" s="4">
        <v>40</v>
      </c>
      <c r="U6" s="4" t="s">
        <v>28</v>
      </c>
      <c r="V6" s="4"/>
    </row>
    <row r="7" spans="1:22" ht="21.6" x14ac:dyDescent="0.25">
      <c r="A7" s="12"/>
      <c r="B7" s="4">
        <v>3</v>
      </c>
      <c r="C7" s="4" t="s">
        <v>135</v>
      </c>
      <c r="D7" s="1" t="s">
        <v>32</v>
      </c>
      <c r="E7" s="1">
        <v>2</v>
      </c>
      <c r="F7" s="1">
        <f t="shared" si="0"/>
        <v>32</v>
      </c>
      <c r="G7" s="1">
        <v>16</v>
      </c>
      <c r="H7" s="4">
        <f t="shared" si="1"/>
        <v>16</v>
      </c>
      <c r="I7" s="4"/>
      <c r="J7" s="4">
        <v>32</v>
      </c>
      <c r="K7" s="4"/>
      <c r="L7" s="4"/>
      <c r="M7" s="4"/>
      <c r="N7" s="4"/>
      <c r="O7" s="4"/>
      <c r="P7" s="4"/>
      <c r="Q7" s="4"/>
      <c r="R7" s="4"/>
      <c r="S7" s="4"/>
      <c r="T7" s="4">
        <v>40</v>
      </c>
      <c r="U7" s="4" t="s">
        <v>28</v>
      </c>
      <c r="V7" s="4"/>
    </row>
    <row r="8" spans="1:22" x14ac:dyDescent="0.25">
      <c r="A8" s="12"/>
      <c r="B8" s="4">
        <v>4</v>
      </c>
      <c r="C8" s="4" t="s">
        <v>98</v>
      </c>
      <c r="D8" s="1" t="s">
        <v>91</v>
      </c>
      <c r="E8" s="1">
        <v>1</v>
      </c>
      <c r="F8" s="1">
        <v>16</v>
      </c>
      <c r="G8" s="1">
        <v>16</v>
      </c>
      <c r="H8" s="4">
        <f t="shared" si="1"/>
        <v>0</v>
      </c>
      <c r="I8" s="4"/>
      <c r="J8" s="4"/>
      <c r="K8" s="4"/>
      <c r="L8" s="4"/>
      <c r="M8" s="4"/>
      <c r="N8" s="4"/>
      <c r="O8" s="4"/>
      <c r="P8" s="4"/>
      <c r="Q8" s="4"/>
      <c r="R8" s="4">
        <v>16</v>
      </c>
      <c r="S8" s="4"/>
      <c r="T8" s="4">
        <v>40</v>
      </c>
      <c r="U8" s="4" t="s">
        <v>28</v>
      </c>
      <c r="V8" s="4"/>
    </row>
    <row r="9" spans="1:22" x14ac:dyDescent="0.25">
      <c r="A9" s="12"/>
      <c r="B9" s="4">
        <v>5</v>
      </c>
      <c r="C9" s="4" t="s">
        <v>136</v>
      </c>
      <c r="D9" s="1" t="s">
        <v>36</v>
      </c>
      <c r="E9" s="1">
        <v>16</v>
      </c>
      <c r="F9" s="1">
        <f t="shared" si="0"/>
        <v>256</v>
      </c>
      <c r="G9" s="1">
        <v>64</v>
      </c>
      <c r="H9" s="4">
        <f t="shared" si="1"/>
        <v>192</v>
      </c>
      <c r="I9" s="4"/>
      <c r="J9" s="4">
        <v>64</v>
      </c>
      <c r="K9" s="4">
        <v>64</v>
      </c>
      <c r="L9" s="4">
        <v>64</v>
      </c>
      <c r="M9" s="4">
        <v>64</v>
      </c>
      <c r="N9" s="4"/>
      <c r="O9" s="4"/>
      <c r="P9" s="4"/>
      <c r="Q9" s="4"/>
      <c r="R9" s="4"/>
      <c r="S9" s="4"/>
      <c r="T9" s="4">
        <v>40</v>
      </c>
      <c r="U9" s="4" t="s">
        <v>28</v>
      </c>
      <c r="V9" s="4"/>
    </row>
    <row r="10" spans="1:22" x14ac:dyDescent="0.25">
      <c r="A10" s="12"/>
      <c r="B10" s="4">
        <v>6</v>
      </c>
      <c r="C10" s="4" t="s">
        <v>99</v>
      </c>
      <c r="D10" s="1" t="s">
        <v>43</v>
      </c>
      <c r="E10" s="1">
        <v>2</v>
      </c>
      <c r="F10" s="1">
        <f t="shared" si="0"/>
        <v>32</v>
      </c>
      <c r="G10" s="1">
        <v>32</v>
      </c>
      <c r="H10" s="4">
        <f t="shared" si="1"/>
        <v>0</v>
      </c>
      <c r="I10" s="4"/>
      <c r="J10" s="4">
        <v>32</v>
      </c>
      <c r="K10" s="4"/>
      <c r="L10" s="4"/>
      <c r="M10" s="4"/>
      <c r="N10" s="4"/>
      <c r="O10" s="4"/>
      <c r="P10" s="4"/>
      <c r="Q10" s="4"/>
      <c r="R10" s="4"/>
      <c r="S10" s="4"/>
      <c r="T10" s="4">
        <v>40</v>
      </c>
      <c r="U10" s="4" t="s">
        <v>28</v>
      </c>
      <c r="V10" s="4"/>
    </row>
    <row r="11" spans="1:22" x14ac:dyDescent="0.25">
      <c r="A11" s="12"/>
      <c r="B11" s="4">
        <v>7</v>
      </c>
      <c r="C11" s="4" t="s">
        <v>100</v>
      </c>
      <c r="D11" s="4" t="s">
        <v>27</v>
      </c>
      <c r="E11" s="4">
        <v>2</v>
      </c>
      <c r="F11" s="1">
        <f t="shared" si="0"/>
        <v>32</v>
      </c>
      <c r="G11" s="1">
        <v>16</v>
      </c>
      <c r="H11" s="4">
        <f t="shared" si="1"/>
        <v>16</v>
      </c>
      <c r="I11" s="4"/>
      <c r="J11" s="4"/>
      <c r="K11" s="4"/>
      <c r="L11" s="4">
        <v>32</v>
      </c>
      <c r="M11" s="4"/>
      <c r="N11" s="4"/>
      <c r="O11" s="4"/>
      <c r="P11" s="4"/>
      <c r="Q11" s="4"/>
      <c r="R11" s="4"/>
      <c r="S11" s="4"/>
      <c r="T11" s="4">
        <v>40</v>
      </c>
      <c r="U11" s="4" t="s">
        <v>28</v>
      </c>
      <c r="V11" s="4"/>
    </row>
    <row r="12" spans="1:22" x14ac:dyDescent="0.25">
      <c r="A12" s="12"/>
      <c r="B12" s="4">
        <v>8</v>
      </c>
      <c r="C12" s="4" t="s">
        <v>101</v>
      </c>
      <c r="D12" s="4" t="s">
        <v>33</v>
      </c>
      <c r="E12" s="4">
        <v>2</v>
      </c>
      <c r="F12" s="1">
        <f t="shared" si="0"/>
        <v>32</v>
      </c>
      <c r="G12" s="1">
        <v>32</v>
      </c>
      <c r="H12" s="4">
        <f t="shared" si="1"/>
        <v>0</v>
      </c>
      <c r="I12" s="4"/>
      <c r="J12" s="4">
        <v>32</v>
      </c>
      <c r="K12" s="4"/>
      <c r="L12" s="4"/>
      <c r="M12" s="4"/>
      <c r="N12" s="4"/>
      <c r="O12" s="4"/>
      <c r="P12" s="4"/>
      <c r="Q12" s="4"/>
      <c r="R12" s="4"/>
      <c r="S12" s="4"/>
      <c r="T12" s="4">
        <v>40</v>
      </c>
      <c r="U12" s="4" t="s">
        <v>28</v>
      </c>
      <c r="V12" s="4"/>
    </row>
    <row r="13" spans="1:22" x14ac:dyDescent="0.25">
      <c r="A13" s="12"/>
      <c r="B13" s="4">
        <v>9</v>
      </c>
      <c r="C13" s="4" t="s">
        <v>102</v>
      </c>
      <c r="D13" s="4" t="s">
        <v>34</v>
      </c>
      <c r="E13" s="4">
        <v>2</v>
      </c>
      <c r="F13" s="1">
        <f t="shared" si="0"/>
        <v>32</v>
      </c>
      <c r="G13" s="1">
        <v>16</v>
      </c>
      <c r="H13" s="4">
        <f t="shared" si="1"/>
        <v>16</v>
      </c>
      <c r="I13" s="4">
        <v>16</v>
      </c>
      <c r="J13" s="4">
        <v>32</v>
      </c>
      <c r="K13" s="4"/>
      <c r="L13" s="4"/>
      <c r="M13" s="4"/>
      <c r="N13" s="4"/>
      <c r="O13" s="4"/>
      <c r="P13" s="4"/>
      <c r="Q13" s="4"/>
      <c r="R13" s="4"/>
      <c r="S13" s="4"/>
      <c r="T13" s="4">
        <v>40</v>
      </c>
      <c r="U13" s="4" t="s">
        <v>28</v>
      </c>
      <c r="V13" s="4"/>
    </row>
    <row r="14" spans="1:22" x14ac:dyDescent="0.25">
      <c r="A14" s="12"/>
      <c r="B14" s="4">
        <v>10</v>
      </c>
      <c r="C14" s="4" t="s">
        <v>103</v>
      </c>
      <c r="D14" s="4" t="s">
        <v>35</v>
      </c>
      <c r="E14" s="4">
        <v>2</v>
      </c>
      <c r="F14" s="1">
        <f t="shared" si="0"/>
        <v>32</v>
      </c>
      <c r="G14" s="1">
        <v>16</v>
      </c>
      <c r="H14" s="4">
        <f t="shared" si="1"/>
        <v>16</v>
      </c>
      <c r="I14" s="4">
        <v>16</v>
      </c>
      <c r="J14" s="4"/>
      <c r="K14" s="4">
        <v>32</v>
      </c>
      <c r="L14" s="4"/>
      <c r="M14" s="4"/>
      <c r="N14" s="4"/>
      <c r="O14" s="4"/>
      <c r="P14" s="4"/>
      <c r="Q14" s="4"/>
      <c r="R14" s="4"/>
      <c r="S14" s="4"/>
      <c r="T14" s="4">
        <v>40</v>
      </c>
      <c r="U14" s="4" t="s">
        <v>28</v>
      </c>
      <c r="V14" s="4"/>
    </row>
    <row r="15" spans="1:22" x14ac:dyDescent="0.25">
      <c r="A15" s="9" t="s">
        <v>21</v>
      </c>
      <c r="B15" s="4">
        <v>1</v>
      </c>
      <c r="C15" s="4" t="s">
        <v>104</v>
      </c>
      <c r="D15" s="4" t="s">
        <v>29</v>
      </c>
      <c r="E15" s="4">
        <v>4</v>
      </c>
      <c r="F15" s="1">
        <f t="shared" si="0"/>
        <v>64</v>
      </c>
      <c r="G15" s="1">
        <v>64</v>
      </c>
      <c r="H15" s="4">
        <f t="shared" si="1"/>
        <v>0</v>
      </c>
      <c r="I15" s="4"/>
      <c r="J15" s="4"/>
      <c r="K15" s="4">
        <v>64</v>
      </c>
      <c r="L15" s="4"/>
      <c r="M15" s="4"/>
      <c r="N15" s="4"/>
      <c r="O15" s="4"/>
      <c r="P15" s="4"/>
      <c r="Q15" s="4"/>
      <c r="R15" s="4"/>
      <c r="S15" s="4"/>
      <c r="T15" s="4">
        <v>40</v>
      </c>
      <c r="U15" s="4" t="s">
        <v>28</v>
      </c>
      <c r="V15" s="4"/>
    </row>
    <row r="16" spans="1:22" x14ac:dyDescent="0.25">
      <c r="A16" s="9"/>
      <c r="B16" s="4">
        <v>2</v>
      </c>
      <c r="C16" s="4" t="s">
        <v>105</v>
      </c>
      <c r="D16" s="4" t="s">
        <v>44</v>
      </c>
      <c r="E16" s="4">
        <v>4</v>
      </c>
      <c r="F16" s="1">
        <f t="shared" si="0"/>
        <v>64</v>
      </c>
      <c r="G16" s="1">
        <v>64</v>
      </c>
      <c r="H16" s="4">
        <f t="shared" si="1"/>
        <v>0</v>
      </c>
      <c r="I16" s="4"/>
      <c r="J16" s="4"/>
      <c r="K16" s="4">
        <v>32</v>
      </c>
      <c r="L16" s="4"/>
      <c r="M16" s="4"/>
      <c r="N16" s="4"/>
      <c r="O16" s="4"/>
      <c r="P16" s="4"/>
      <c r="Q16" s="4"/>
      <c r="R16" s="4"/>
      <c r="S16" s="4"/>
      <c r="T16" s="4">
        <v>40</v>
      </c>
      <c r="U16" s="4"/>
      <c r="V16" s="4" t="s">
        <v>28</v>
      </c>
    </row>
    <row r="17" spans="1:22" x14ac:dyDescent="0.25">
      <c r="A17" s="9"/>
      <c r="B17" s="4">
        <v>3</v>
      </c>
      <c r="C17" s="4" t="s">
        <v>137</v>
      </c>
      <c r="D17" s="4" t="s">
        <v>45</v>
      </c>
      <c r="E17" s="4">
        <v>4</v>
      </c>
      <c r="F17" s="1">
        <f t="shared" si="0"/>
        <v>64</v>
      </c>
      <c r="G17" s="1">
        <v>48</v>
      </c>
      <c r="H17" s="4">
        <f t="shared" si="1"/>
        <v>16</v>
      </c>
      <c r="I17" s="4">
        <v>16</v>
      </c>
      <c r="J17" s="4"/>
      <c r="K17" s="4">
        <v>32</v>
      </c>
      <c r="L17" s="4"/>
      <c r="M17" s="4"/>
      <c r="N17" s="4"/>
      <c r="O17" s="4"/>
      <c r="P17" s="4"/>
      <c r="Q17" s="4"/>
      <c r="R17" s="4"/>
      <c r="S17" s="4"/>
      <c r="T17" s="4">
        <v>40</v>
      </c>
      <c r="U17" s="4" t="s">
        <v>28</v>
      </c>
      <c r="V17" s="4"/>
    </row>
    <row r="18" spans="1:22" x14ac:dyDescent="0.25">
      <c r="A18" s="9"/>
      <c r="B18" s="4">
        <v>4</v>
      </c>
      <c r="C18" s="4" t="s">
        <v>106</v>
      </c>
      <c r="D18" s="4" t="s">
        <v>46</v>
      </c>
      <c r="E18" s="4">
        <v>4</v>
      </c>
      <c r="F18" s="1">
        <f t="shared" si="0"/>
        <v>64</v>
      </c>
      <c r="G18" s="1">
        <v>64</v>
      </c>
      <c r="H18" s="4">
        <f t="shared" si="1"/>
        <v>0</v>
      </c>
      <c r="I18" s="4"/>
      <c r="J18" s="4"/>
      <c r="K18" s="4"/>
      <c r="L18" s="4">
        <v>64</v>
      </c>
      <c r="M18" s="4"/>
      <c r="N18" s="4"/>
      <c r="O18" s="4"/>
      <c r="P18" s="4"/>
      <c r="Q18" s="4"/>
      <c r="R18" s="4"/>
      <c r="S18" s="4"/>
      <c r="T18" s="4">
        <v>40</v>
      </c>
      <c r="U18" s="4" t="s">
        <v>28</v>
      </c>
      <c r="V18" s="4"/>
    </row>
    <row r="19" spans="1:22" x14ac:dyDescent="0.25">
      <c r="A19" s="9"/>
      <c r="B19" s="4">
        <v>5</v>
      </c>
      <c r="C19" s="4" t="s">
        <v>107</v>
      </c>
      <c r="D19" s="4" t="s">
        <v>47</v>
      </c>
      <c r="E19" s="4">
        <v>4</v>
      </c>
      <c r="F19" s="1">
        <f t="shared" si="0"/>
        <v>64</v>
      </c>
      <c r="G19" s="1">
        <v>64</v>
      </c>
      <c r="H19" s="4">
        <f t="shared" si="1"/>
        <v>0</v>
      </c>
      <c r="I19" s="4">
        <v>32</v>
      </c>
      <c r="J19" s="4"/>
      <c r="K19" s="4"/>
      <c r="L19" s="4">
        <v>64</v>
      </c>
      <c r="M19" s="4"/>
      <c r="N19" s="4"/>
      <c r="O19" s="4"/>
      <c r="P19" s="4"/>
      <c r="Q19" s="4"/>
      <c r="R19" s="4"/>
      <c r="S19" s="4"/>
      <c r="T19" s="4">
        <v>40</v>
      </c>
      <c r="U19" s="4"/>
      <c r="V19" s="4" t="s">
        <v>28</v>
      </c>
    </row>
    <row r="20" spans="1:22" x14ac:dyDescent="0.25">
      <c r="A20" s="9"/>
      <c r="B20" s="4">
        <v>6</v>
      </c>
      <c r="C20" s="4" t="s">
        <v>108</v>
      </c>
      <c r="D20" s="4" t="s">
        <v>48</v>
      </c>
      <c r="E20" s="4">
        <v>4</v>
      </c>
      <c r="F20" s="1">
        <f t="shared" si="0"/>
        <v>64</v>
      </c>
      <c r="G20" s="1">
        <v>48</v>
      </c>
      <c r="H20" s="5">
        <f t="shared" si="1"/>
        <v>16</v>
      </c>
      <c r="I20" s="5"/>
      <c r="J20" s="5"/>
      <c r="M20" s="5">
        <v>64</v>
      </c>
      <c r="N20" s="5"/>
      <c r="O20" s="5"/>
      <c r="P20" s="5"/>
      <c r="Q20" s="5"/>
      <c r="R20" s="5"/>
      <c r="S20" s="5"/>
      <c r="T20" s="4">
        <v>40</v>
      </c>
      <c r="U20" s="4"/>
      <c r="V20" s="4" t="s">
        <v>28</v>
      </c>
    </row>
    <row r="21" spans="1:22" x14ac:dyDescent="0.25">
      <c r="A21" s="9"/>
      <c r="B21" s="4">
        <v>7</v>
      </c>
      <c r="C21" s="4" t="s">
        <v>138</v>
      </c>
      <c r="D21" s="4" t="s">
        <v>49</v>
      </c>
      <c r="E21" s="4">
        <v>4</v>
      </c>
      <c r="F21" s="1">
        <f t="shared" si="0"/>
        <v>64</v>
      </c>
      <c r="G21" s="1">
        <v>48</v>
      </c>
      <c r="H21" s="4">
        <f t="shared" si="1"/>
        <v>16</v>
      </c>
      <c r="I21" s="4">
        <v>32</v>
      </c>
      <c r="J21" s="4"/>
      <c r="K21" s="4"/>
      <c r="L21" s="4"/>
      <c r="M21" s="4">
        <v>64</v>
      </c>
      <c r="N21" s="4"/>
      <c r="O21" s="4"/>
      <c r="P21" s="4"/>
      <c r="Q21" s="4"/>
      <c r="R21" s="4"/>
      <c r="S21" s="4"/>
      <c r="T21" s="4">
        <v>40</v>
      </c>
      <c r="U21" s="4" t="s">
        <v>28</v>
      </c>
      <c r="V21" s="4"/>
    </row>
    <row r="22" spans="1:22" x14ac:dyDescent="0.25">
      <c r="A22" s="9"/>
      <c r="B22" s="4">
        <v>8</v>
      </c>
      <c r="C22" s="4" t="s">
        <v>139</v>
      </c>
      <c r="D22" s="4" t="s">
        <v>50</v>
      </c>
      <c r="E22" s="4">
        <v>4</v>
      </c>
      <c r="F22" s="1">
        <f t="shared" si="0"/>
        <v>64</v>
      </c>
      <c r="G22" s="1">
        <v>48</v>
      </c>
      <c r="H22" s="4">
        <f t="shared" si="1"/>
        <v>16</v>
      </c>
      <c r="I22" s="4">
        <v>32</v>
      </c>
      <c r="J22" s="4"/>
      <c r="K22" s="4"/>
      <c r="L22" s="4"/>
      <c r="M22" s="4">
        <v>64</v>
      </c>
      <c r="N22" s="4"/>
      <c r="O22" s="4"/>
      <c r="P22" s="4"/>
      <c r="Q22" s="4"/>
      <c r="R22" s="4"/>
      <c r="S22" s="4"/>
      <c r="T22" s="4">
        <v>40</v>
      </c>
      <c r="U22" s="4" t="s">
        <v>28</v>
      </c>
      <c r="V22" s="4"/>
    </row>
    <row r="23" spans="1:22" x14ac:dyDescent="0.25">
      <c r="A23" s="9"/>
      <c r="B23" s="4">
        <v>9</v>
      </c>
      <c r="C23" s="4" t="s">
        <v>109</v>
      </c>
      <c r="D23" s="4" t="s">
        <v>51</v>
      </c>
      <c r="E23" s="4">
        <v>4</v>
      </c>
      <c r="F23" s="1">
        <f t="shared" si="0"/>
        <v>64</v>
      </c>
      <c r="G23" s="1">
        <v>64</v>
      </c>
      <c r="H23" s="4">
        <f t="shared" si="1"/>
        <v>0</v>
      </c>
      <c r="I23" s="4"/>
      <c r="J23" s="4"/>
      <c r="K23" s="4"/>
      <c r="L23" s="4"/>
      <c r="M23" s="4"/>
      <c r="N23" s="4">
        <v>64</v>
      </c>
      <c r="O23" s="4"/>
      <c r="P23" s="4"/>
      <c r="Q23" s="4"/>
      <c r="R23" s="4"/>
      <c r="S23" s="4"/>
      <c r="T23" s="4">
        <v>40</v>
      </c>
      <c r="U23" s="4" t="s">
        <v>28</v>
      </c>
      <c r="V23" s="4"/>
    </row>
    <row r="24" spans="1:22" x14ac:dyDescent="0.25">
      <c r="A24" s="9"/>
      <c r="B24" s="4">
        <v>10</v>
      </c>
      <c r="C24" s="4" t="s">
        <v>110</v>
      </c>
      <c r="D24" s="4" t="s">
        <v>52</v>
      </c>
      <c r="E24" s="4">
        <v>4</v>
      </c>
      <c r="F24" s="1">
        <f t="shared" si="0"/>
        <v>64</v>
      </c>
      <c r="G24" s="1">
        <v>48</v>
      </c>
      <c r="H24" s="4">
        <f t="shared" si="1"/>
        <v>16</v>
      </c>
      <c r="I24" s="4">
        <v>32</v>
      </c>
      <c r="J24" s="4"/>
      <c r="K24" s="4"/>
      <c r="L24" s="4"/>
      <c r="M24" s="4"/>
      <c r="N24" s="4">
        <v>64</v>
      </c>
      <c r="O24" s="4"/>
      <c r="P24" s="4"/>
      <c r="Q24" s="4"/>
      <c r="R24" s="4"/>
      <c r="S24" s="4"/>
      <c r="T24" s="4">
        <v>40</v>
      </c>
      <c r="U24" s="4" t="s">
        <v>28</v>
      </c>
      <c r="V24" s="4"/>
    </row>
    <row r="25" spans="1:22" x14ac:dyDescent="0.25">
      <c r="A25" s="9"/>
      <c r="B25" s="4">
        <v>11</v>
      </c>
      <c r="C25" s="4" t="s">
        <v>111</v>
      </c>
      <c r="D25" s="4" t="s">
        <v>53</v>
      </c>
      <c r="E25" s="4">
        <v>4</v>
      </c>
      <c r="F25" s="1">
        <f t="shared" si="0"/>
        <v>64</v>
      </c>
      <c r="G25" s="1">
        <v>64</v>
      </c>
      <c r="H25" s="4">
        <f t="shared" si="1"/>
        <v>0</v>
      </c>
      <c r="I25" s="4"/>
      <c r="J25" s="4"/>
      <c r="K25" s="4"/>
      <c r="L25" s="4"/>
      <c r="M25" s="4"/>
      <c r="N25" s="4">
        <v>64</v>
      </c>
      <c r="O25" s="4"/>
      <c r="P25" s="4"/>
      <c r="Q25" s="4"/>
      <c r="R25" s="4"/>
      <c r="S25" s="4"/>
      <c r="T25" s="4">
        <v>40</v>
      </c>
      <c r="U25" s="4" t="s">
        <v>28</v>
      </c>
      <c r="V25" s="4"/>
    </row>
    <row r="26" spans="1:22" x14ac:dyDescent="0.25">
      <c r="A26" s="9"/>
      <c r="B26" s="4">
        <v>12</v>
      </c>
      <c r="C26" s="4" t="s">
        <v>112</v>
      </c>
      <c r="D26" s="4" t="s">
        <v>54</v>
      </c>
      <c r="E26" s="4">
        <v>4</v>
      </c>
      <c r="F26" s="1">
        <f t="shared" si="0"/>
        <v>64</v>
      </c>
      <c r="G26" s="1">
        <v>64</v>
      </c>
      <c r="H26" s="4">
        <f t="shared" si="1"/>
        <v>0</v>
      </c>
      <c r="I26" s="4"/>
      <c r="J26" s="4"/>
      <c r="K26" s="4"/>
      <c r="L26" s="4"/>
      <c r="M26" s="4"/>
      <c r="N26" s="4">
        <v>64</v>
      </c>
      <c r="O26" s="4"/>
      <c r="P26" s="4"/>
      <c r="Q26" s="4"/>
      <c r="R26" s="4"/>
      <c r="S26" s="4"/>
      <c r="T26" s="4">
        <v>40</v>
      </c>
      <c r="U26" s="4"/>
      <c r="V26" s="4" t="s">
        <v>28</v>
      </c>
    </row>
    <row r="27" spans="1:22" x14ac:dyDescent="0.25">
      <c r="A27" s="9"/>
      <c r="B27" s="4">
        <v>13</v>
      </c>
      <c r="C27" s="4" t="s">
        <v>113</v>
      </c>
      <c r="D27" s="4" t="s">
        <v>55</v>
      </c>
      <c r="E27" s="4">
        <v>4</v>
      </c>
      <c r="F27" s="1">
        <f t="shared" si="0"/>
        <v>64</v>
      </c>
      <c r="G27" s="1">
        <v>48</v>
      </c>
      <c r="H27" s="4">
        <f t="shared" si="1"/>
        <v>16</v>
      </c>
      <c r="I27" s="4">
        <v>32</v>
      </c>
      <c r="J27" s="4"/>
      <c r="K27" s="4"/>
      <c r="L27" s="4"/>
      <c r="M27" s="4"/>
      <c r="N27" s="4"/>
      <c r="O27" s="4">
        <v>64</v>
      </c>
      <c r="P27" s="4"/>
      <c r="Q27" s="4"/>
      <c r="R27" s="4"/>
      <c r="S27" s="4"/>
      <c r="T27" s="4">
        <v>40</v>
      </c>
      <c r="U27" s="4" t="s">
        <v>28</v>
      </c>
      <c r="V27" s="4"/>
    </row>
    <row r="28" spans="1:22" x14ac:dyDescent="0.25">
      <c r="A28" s="9"/>
      <c r="B28" s="4">
        <v>14</v>
      </c>
      <c r="C28" s="4" t="s">
        <v>114</v>
      </c>
      <c r="D28" s="4" t="s">
        <v>56</v>
      </c>
      <c r="E28" s="4">
        <v>4</v>
      </c>
      <c r="F28" s="1">
        <f t="shared" si="0"/>
        <v>64</v>
      </c>
      <c r="G28" s="1">
        <v>64</v>
      </c>
      <c r="H28" s="4">
        <f t="shared" si="1"/>
        <v>0</v>
      </c>
      <c r="I28" s="4"/>
      <c r="J28" s="4"/>
      <c r="K28" s="4"/>
      <c r="L28" s="4"/>
      <c r="M28" s="4"/>
      <c r="N28" s="4"/>
      <c r="O28" s="4">
        <v>64</v>
      </c>
      <c r="P28" s="4"/>
      <c r="Q28" s="4"/>
      <c r="R28" s="4"/>
      <c r="S28" s="4"/>
      <c r="T28" s="4">
        <v>40</v>
      </c>
      <c r="U28" s="4" t="s">
        <v>28</v>
      </c>
      <c r="V28" s="4"/>
    </row>
    <row r="29" spans="1:22" x14ac:dyDescent="0.25">
      <c r="A29" s="9"/>
      <c r="B29" s="4">
        <v>15</v>
      </c>
      <c r="C29" s="4" t="s">
        <v>115</v>
      </c>
      <c r="D29" s="4" t="s">
        <v>57</v>
      </c>
      <c r="E29" s="4">
        <v>4</v>
      </c>
      <c r="F29" s="1">
        <f t="shared" si="0"/>
        <v>64</v>
      </c>
      <c r="G29" s="1">
        <v>48</v>
      </c>
      <c r="H29" s="4">
        <f t="shared" si="1"/>
        <v>16</v>
      </c>
      <c r="I29" s="4">
        <v>32</v>
      </c>
      <c r="J29" s="4"/>
      <c r="K29" s="4"/>
      <c r="L29" s="4"/>
      <c r="M29" s="4"/>
      <c r="N29" s="4"/>
      <c r="O29" s="4">
        <v>64</v>
      </c>
      <c r="P29" s="4"/>
      <c r="Q29" s="4"/>
      <c r="R29" s="4"/>
      <c r="S29" s="4"/>
      <c r="T29" s="4">
        <v>40</v>
      </c>
      <c r="U29" s="4" t="s">
        <v>28</v>
      </c>
      <c r="V29" s="4"/>
    </row>
    <row r="30" spans="1:22" x14ac:dyDescent="0.25">
      <c r="A30" s="9"/>
      <c r="B30" s="4">
        <v>16</v>
      </c>
      <c r="C30" s="4" t="s">
        <v>116</v>
      </c>
      <c r="D30" s="4" t="s">
        <v>88</v>
      </c>
      <c r="E30" s="4">
        <v>4</v>
      </c>
      <c r="F30" s="1">
        <f t="shared" si="0"/>
        <v>64</v>
      </c>
      <c r="G30" s="1">
        <v>64</v>
      </c>
      <c r="H30" s="4">
        <f t="shared" si="1"/>
        <v>0</v>
      </c>
      <c r="I30" s="4"/>
      <c r="J30" s="4"/>
      <c r="K30" s="4"/>
      <c r="L30" s="4"/>
      <c r="M30" s="4"/>
      <c r="N30" s="4"/>
      <c r="O30" s="4">
        <v>64</v>
      </c>
      <c r="P30" s="4"/>
      <c r="Q30" s="4"/>
      <c r="R30" s="4"/>
      <c r="S30" s="4"/>
      <c r="T30" s="4">
        <v>40</v>
      </c>
      <c r="U30" s="4" t="s">
        <v>28</v>
      </c>
      <c r="V30" s="4"/>
    </row>
    <row r="31" spans="1:22" x14ac:dyDescent="0.25">
      <c r="A31" s="9"/>
      <c r="B31" s="4">
        <v>17</v>
      </c>
      <c r="C31" s="4" t="s">
        <v>117</v>
      </c>
      <c r="D31" s="4" t="s">
        <v>58</v>
      </c>
      <c r="E31" s="4">
        <v>4</v>
      </c>
      <c r="F31" s="1">
        <f t="shared" si="0"/>
        <v>64</v>
      </c>
      <c r="G31" s="1">
        <v>64</v>
      </c>
      <c r="H31" s="4">
        <f t="shared" si="1"/>
        <v>0</v>
      </c>
      <c r="I31" s="4"/>
      <c r="J31" s="4"/>
      <c r="K31" s="4"/>
      <c r="L31" s="4"/>
      <c r="M31" s="4"/>
      <c r="N31" s="4"/>
      <c r="O31" s="4"/>
      <c r="P31" s="4">
        <v>64</v>
      </c>
      <c r="Q31" s="4"/>
      <c r="R31" s="4"/>
      <c r="S31" s="4"/>
      <c r="T31" s="4">
        <v>40</v>
      </c>
      <c r="U31" s="4" t="s">
        <v>28</v>
      </c>
      <c r="V31" s="4"/>
    </row>
    <row r="32" spans="1:22" x14ac:dyDescent="0.25">
      <c r="A32" s="9"/>
      <c r="B32" s="4">
        <v>18</v>
      </c>
      <c r="C32" s="4" t="s">
        <v>118</v>
      </c>
      <c r="D32" s="4" t="s">
        <v>59</v>
      </c>
      <c r="E32" s="4">
        <v>4</v>
      </c>
      <c r="F32" s="1">
        <f t="shared" si="0"/>
        <v>64</v>
      </c>
      <c r="G32" s="1">
        <v>64</v>
      </c>
      <c r="H32" s="4">
        <f t="shared" si="1"/>
        <v>0</v>
      </c>
      <c r="I32" s="4">
        <v>32</v>
      </c>
      <c r="J32" s="4"/>
      <c r="K32" s="4"/>
      <c r="L32" s="4"/>
      <c r="M32" s="4"/>
      <c r="N32" s="4"/>
      <c r="O32" s="4"/>
      <c r="P32" s="4">
        <v>64</v>
      </c>
      <c r="Q32" s="4"/>
      <c r="R32" s="4"/>
      <c r="S32" s="4"/>
      <c r="T32" s="4">
        <v>40</v>
      </c>
      <c r="U32" s="4" t="s">
        <v>28</v>
      </c>
      <c r="V32" s="4"/>
    </row>
    <row r="33" spans="1:22" x14ac:dyDescent="0.25">
      <c r="A33" s="9"/>
      <c r="B33" s="4">
        <v>19</v>
      </c>
      <c r="C33" s="4" t="s">
        <v>140</v>
      </c>
      <c r="D33" s="4" t="s">
        <v>60</v>
      </c>
      <c r="E33" s="4">
        <v>4</v>
      </c>
      <c r="F33" s="1">
        <f t="shared" si="0"/>
        <v>64</v>
      </c>
      <c r="G33" s="1">
        <v>64</v>
      </c>
      <c r="H33" s="4">
        <f t="shared" si="1"/>
        <v>0</v>
      </c>
      <c r="I33" s="4">
        <v>32</v>
      </c>
      <c r="J33" s="4"/>
      <c r="K33" s="4"/>
      <c r="L33" s="4"/>
      <c r="M33" s="4"/>
      <c r="N33" s="4"/>
      <c r="O33" s="4"/>
      <c r="P33" s="4"/>
      <c r="Q33" s="4">
        <v>64</v>
      </c>
      <c r="R33" s="4"/>
      <c r="S33" s="4"/>
      <c r="T33" s="4">
        <v>40</v>
      </c>
      <c r="U33" s="4"/>
      <c r="V33" s="4" t="s">
        <v>28</v>
      </c>
    </row>
    <row r="34" spans="1:22" x14ac:dyDescent="0.25">
      <c r="A34" s="9"/>
      <c r="B34" s="4">
        <v>20</v>
      </c>
      <c r="C34" s="4" t="s">
        <v>119</v>
      </c>
      <c r="D34" s="4" t="s">
        <v>61</v>
      </c>
      <c r="E34" s="4">
        <v>4</v>
      </c>
      <c r="F34" s="1">
        <f t="shared" si="0"/>
        <v>64</v>
      </c>
      <c r="G34" s="1">
        <v>64</v>
      </c>
      <c r="H34" s="4">
        <f t="shared" si="1"/>
        <v>0</v>
      </c>
      <c r="I34" s="4"/>
      <c r="J34" s="4"/>
      <c r="K34" s="4"/>
      <c r="L34" s="4"/>
      <c r="M34" s="4"/>
      <c r="N34" s="4"/>
      <c r="O34" s="4"/>
      <c r="P34" s="4"/>
      <c r="Q34" s="4">
        <v>64</v>
      </c>
      <c r="R34" s="4"/>
      <c r="S34" s="4"/>
      <c r="T34" s="4">
        <v>40</v>
      </c>
      <c r="U34" s="4" t="s">
        <v>28</v>
      </c>
      <c r="V34" s="4"/>
    </row>
    <row r="35" spans="1:22" x14ac:dyDescent="0.25">
      <c r="A35" s="9" t="s">
        <v>22</v>
      </c>
      <c r="B35" s="4">
        <v>1</v>
      </c>
      <c r="C35" s="4" t="s">
        <v>120</v>
      </c>
      <c r="D35" s="2" t="s">
        <v>62</v>
      </c>
      <c r="E35" s="2">
        <v>2</v>
      </c>
      <c r="F35" s="1">
        <f t="shared" si="0"/>
        <v>32</v>
      </c>
      <c r="G35" s="1">
        <v>32</v>
      </c>
      <c r="H35" s="4">
        <f t="shared" si="1"/>
        <v>0</v>
      </c>
      <c r="I35" s="4"/>
      <c r="J35" s="4"/>
      <c r="K35" s="4"/>
      <c r="L35" s="4">
        <v>32</v>
      </c>
      <c r="M35" s="4"/>
      <c r="N35" s="4"/>
      <c r="O35" s="4"/>
      <c r="P35" s="4"/>
      <c r="Q35" s="4"/>
      <c r="R35" s="4"/>
      <c r="S35" s="4"/>
      <c r="T35" s="4">
        <v>40</v>
      </c>
      <c r="U35" s="4"/>
      <c r="V35" s="4" t="s">
        <v>28</v>
      </c>
    </row>
    <row r="36" spans="1:22" x14ac:dyDescent="0.25">
      <c r="A36" s="9"/>
      <c r="B36" s="4">
        <v>2</v>
      </c>
      <c r="C36" s="4" t="s">
        <v>141</v>
      </c>
      <c r="D36" s="2" t="s">
        <v>63</v>
      </c>
      <c r="E36" s="2">
        <v>6</v>
      </c>
      <c r="F36" s="1">
        <f t="shared" si="0"/>
        <v>96</v>
      </c>
      <c r="G36" s="1">
        <v>64</v>
      </c>
      <c r="H36" s="4">
        <f t="shared" si="1"/>
        <v>32</v>
      </c>
      <c r="I36" s="4"/>
      <c r="J36" s="4"/>
      <c r="K36" s="4"/>
      <c r="L36" s="4"/>
      <c r="M36" s="4"/>
      <c r="N36" s="4"/>
      <c r="O36" s="4"/>
      <c r="P36" s="4">
        <v>96</v>
      </c>
      <c r="Q36" s="4"/>
      <c r="R36" s="4"/>
      <c r="S36" s="4"/>
      <c r="T36" s="4">
        <v>40</v>
      </c>
      <c r="U36" s="4"/>
      <c r="V36" s="4" t="s">
        <v>28</v>
      </c>
    </row>
    <row r="37" spans="1:22" x14ac:dyDescent="0.25">
      <c r="A37" s="9"/>
      <c r="B37" s="4">
        <v>3</v>
      </c>
      <c r="C37" s="4" t="s">
        <v>121</v>
      </c>
      <c r="D37" s="2" t="s">
        <v>64</v>
      </c>
      <c r="E37" s="2">
        <v>2</v>
      </c>
      <c r="F37" s="1">
        <f t="shared" si="0"/>
        <v>32</v>
      </c>
      <c r="G37" s="1">
        <v>32</v>
      </c>
      <c r="H37" s="4">
        <f t="shared" si="1"/>
        <v>0</v>
      </c>
      <c r="I37" s="4"/>
      <c r="J37" s="4"/>
      <c r="K37" s="4"/>
      <c r="L37" s="4"/>
      <c r="M37" s="4"/>
      <c r="N37" s="4">
        <v>32</v>
      </c>
      <c r="O37" s="4"/>
      <c r="P37" s="4"/>
      <c r="Q37" s="4"/>
      <c r="R37" s="4"/>
      <c r="S37" s="4"/>
      <c r="T37" s="4">
        <v>40</v>
      </c>
      <c r="U37" s="4"/>
      <c r="V37" s="4" t="s">
        <v>28</v>
      </c>
    </row>
    <row r="38" spans="1:22" x14ac:dyDescent="0.25">
      <c r="A38" s="9"/>
      <c r="B38" s="4">
        <v>4</v>
      </c>
      <c r="C38" s="4" t="s">
        <v>142</v>
      </c>
      <c r="D38" s="2" t="s">
        <v>65</v>
      </c>
      <c r="E38" s="2">
        <v>2</v>
      </c>
      <c r="F38" s="1">
        <f t="shared" si="0"/>
        <v>32</v>
      </c>
      <c r="G38" s="1">
        <v>32</v>
      </c>
      <c r="H38" s="4">
        <f t="shared" si="1"/>
        <v>0</v>
      </c>
      <c r="I38" s="4"/>
      <c r="J38" s="4"/>
      <c r="K38" s="4"/>
      <c r="L38" s="4"/>
      <c r="M38" s="4"/>
      <c r="N38" s="4"/>
      <c r="O38" s="4"/>
      <c r="P38" s="4">
        <v>32</v>
      </c>
      <c r="Q38" s="4"/>
      <c r="R38" s="4"/>
      <c r="S38" s="4"/>
      <c r="T38" s="4">
        <v>40</v>
      </c>
      <c r="U38" s="4"/>
      <c r="V38" s="4" t="s">
        <v>28</v>
      </c>
    </row>
    <row r="39" spans="1:22" x14ac:dyDescent="0.25">
      <c r="A39" s="9"/>
      <c r="B39" s="4">
        <v>5</v>
      </c>
      <c r="C39" s="4" t="s">
        <v>122</v>
      </c>
      <c r="D39" s="2" t="s">
        <v>66</v>
      </c>
      <c r="E39" s="2">
        <v>2</v>
      </c>
      <c r="F39" s="1">
        <f t="shared" si="0"/>
        <v>32</v>
      </c>
      <c r="G39" s="1">
        <v>32</v>
      </c>
      <c r="H39" s="4">
        <f t="shared" si="1"/>
        <v>0</v>
      </c>
      <c r="I39" s="4"/>
      <c r="J39" s="4"/>
      <c r="K39" s="4"/>
      <c r="L39" s="4"/>
      <c r="M39" s="4"/>
      <c r="N39" s="4"/>
      <c r="O39" s="4"/>
      <c r="P39" s="4"/>
      <c r="Q39" s="4">
        <v>32</v>
      </c>
      <c r="R39" s="4"/>
      <c r="S39" s="4"/>
      <c r="T39" s="4">
        <v>40</v>
      </c>
      <c r="U39" s="4"/>
      <c r="V39" s="4" t="s">
        <v>28</v>
      </c>
    </row>
    <row r="40" spans="1:22" x14ac:dyDescent="0.25">
      <c r="A40" s="9"/>
      <c r="B40" s="4">
        <v>6</v>
      </c>
      <c r="C40" s="4" t="s">
        <v>123</v>
      </c>
      <c r="D40" s="2" t="s">
        <v>67</v>
      </c>
      <c r="E40" s="2">
        <v>4</v>
      </c>
      <c r="F40" s="1">
        <f t="shared" si="0"/>
        <v>64</v>
      </c>
      <c r="G40" s="1">
        <v>64</v>
      </c>
      <c r="H40" s="4">
        <f t="shared" si="1"/>
        <v>0</v>
      </c>
      <c r="I40" s="4"/>
      <c r="J40" s="4"/>
      <c r="K40" s="4"/>
      <c r="L40" s="4"/>
      <c r="M40" s="4"/>
      <c r="N40" s="4"/>
      <c r="O40" s="4"/>
      <c r="P40" s="4"/>
      <c r="Q40" s="4">
        <v>64</v>
      </c>
      <c r="R40" s="4"/>
      <c r="S40" s="4"/>
      <c r="T40" s="4">
        <v>40</v>
      </c>
      <c r="U40" s="4"/>
      <c r="V40" s="4" t="s">
        <v>28</v>
      </c>
    </row>
    <row r="41" spans="1:22" x14ac:dyDescent="0.25">
      <c r="A41" s="9"/>
      <c r="B41" s="4">
        <v>7</v>
      </c>
      <c r="C41" s="4" t="s">
        <v>124</v>
      </c>
      <c r="D41" s="2" t="s">
        <v>68</v>
      </c>
      <c r="E41" s="2">
        <v>2</v>
      </c>
      <c r="F41" s="1">
        <f t="shared" si="0"/>
        <v>32</v>
      </c>
      <c r="G41" s="1">
        <v>32</v>
      </c>
      <c r="H41" s="4">
        <f t="shared" si="1"/>
        <v>0</v>
      </c>
      <c r="I41" s="4"/>
      <c r="J41" s="4"/>
      <c r="K41" s="4"/>
      <c r="L41" s="4"/>
      <c r="M41" s="4"/>
      <c r="N41" s="4"/>
      <c r="O41" s="4"/>
      <c r="P41" s="4"/>
      <c r="Q41" s="4">
        <v>32</v>
      </c>
      <c r="R41" s="4"/>
      <c r="S41" s="4"/>
      <c r="T41" s="4">
        <v>40</v>
      </c>
      <c r="U41" s="4"/>
      <c r="V41" s="4" t="s">
        <v>28</v>
      </c>
    </row>
    <row r="42" spans="1:22" x14ac:dyDescent="0.25">
      <c r="A42" s="9"/>
      <c r="B42" s="4">
        <v>8</v>
      </c>
      <c r="C42" s="4" t="s">
        <v>143</v>
      </c>
      <c r="D42" s="2" t="s">
        <v>69</v>
      </c>
      <c r="E42" s="2">
        <v>2</v>
      </c>
      <c r="F42" s="1">
        <f t="shared" si="0"/>
        <v>32</v>
      </c>
      <c r="G42" s="1">
        <v>32</v>
      </c>
      <c r="H42" s="4">
        <f t="shared" si="1"/>
        <v>0</v>
      </c>
      <c r="I42" s="4"/>
      <c r="J42" s="4"/>
      <c r="K42" s="4"/>
      <c r="L42" s="4"/>
      <c r="M42" s="4"/>
      <c r="N42" s="4"/>
      <c r="O42" s="4"/>
      <c r="P42" s="4"/>
      <c r="Q42" s="4"/>
      <c r="R42" s="4">
        <v>32</v>
      </c>
      <c r="S42" s="4"/>
      <c r="T42" s="4">
        <v>40</v>
      </c>
      <c r="U42" s="4"/>
      <c r="V42" s="4" t="s">
        <v>28</v>
      </c>
    </row>
    <row r="43" spans="1:22" x14ac:dyDescent="0.25">
      <c r="A43" s="9"/>
      <c r="B43" s="4">
        <v>9</v>
      </c>
      <c r="C43" s="4" t="s">
        <v>144</v>
      </c>
      <c r="D43" s="2" t="s">
        <v>70</v>
      </c>
      <c r="E43" s="2">
        <v>2</v>
      </c>
      <c r="F43" s="1">
        <f t="shared" si="0"/>
        <v>32</v>
      </c>
      <c r="G43" s="1">
        <v>32</v>
      </c>
      <c r="H43" s="4">
        <f t="shared" si="1"/>
        <v>0</v>
      </c>
      <c r="I43" s="4"/>
      <c r="J43" s="4"/>
      <c r="K43" s="4"/>
      <c r="L43" s="4"/>
      <c r="M43" s="4"/>
      <c r="N43" s="4"/>
      <c r="O43" s="4"/>
      <c r="P43" s="4"/>
      <c r="Q43" s="4"/>
      <c r="R43" s="4">
        <v>32</v>
      </c>
      <c r="S43" s="4"/>
      <c r="T43" s="4">
        <v>40</v>
      </c>
      <c r="U43" s="4"/>
      <c r="V43" s="4" t="s">
        <v>28</v>
      </c>
    </row>
    <row r="44" spans="1:22" x14ac:dyDescent="0.25">
      <c r="A44" s="9"/>
      <c r="B44" s="4">
        <v>10</v>
      </c>
      <c r="C44" s="4" t="s">
        <v>125</v>
      </c>
      <c r="D44" s="2" t="s">
        <v>71</v>
      </c>
      <c r="E44" s="2">
        <v>4</v>
      </c>
      <c r="F44" s="1">
        <f t="shared" si="0"/>
        <v>64</v>
      </c>
      <c r="G44" s="1">
        <v>64</v>
      </c>
      <c r="H44" s="4">
        <f t="shared" si="1"/>
        <v>0</v>
      </c>
      <c r="I44" s="4"/>
      <c r="J44" s="4"/>
      <c r="K44" s="4"/>
      <c r="L44" s="4"/>
      <c r="M44" s="4"/>
      <c r="N44" s="4"/>
      <c r="O44" s="4"/>
      <c r="P44" s="4"/>
      <c r="Q44" s="4"/>
      <c r="R44" s="4">
        <v>32</v>
      </c>
      <c r="S44" s="4"/>
      <c r="T44" s="4">
        <v>40</v>
      </c>
      <c r="U44" s="4"/>
      <c r="V44" s="4" t="s">
        <v>28</v>
      </c>
    </row>
    <row r="45" spans="1:22" x14ac:dyDescent="0.25">
      <c r="A45" s="9"/>
      <c r="B45" s="4">
        <v>11</v>
      </c>
      <c r="C45" s="4" t="s">
        <v>145</v>
      </c>
      <c r="D45" s="2" t="s">
        <v>73</v>
      </c>
      <c r="E45" s="2">
        <v>2</v>
      </c>
      <c r="F45" s="1">
        <f t="shared" si="0"/>
        <v>32</v>
      </c>
      <c r="G45" s="1">
        <v>32</v>
      </c>
      <c r="H45" s="4">
        <f t="shared" si="1"/>
        <v>0</v>
      </c>
      <c r="I45" s="4"/>
      <c r="J45" s="4"/>
      <c r="K45" s="4">
        <v>32</v>
      </c>
      <c r="L45" s="4"/>
      <c r="M45" s="4"/>
      <c r="N45" s="4"/>
      <c r="O45" s="4"/>
      <c r="P45" s="4"/>
      <c r="Q45" s="4"/>
      <c r="R45" s="4"/>
      <c r="S45" s="4"/>
      <c r="T45" s="4">
        <v>40</v>
      </c>
      <c r="U45" s="4"/>
      <c r="V45" s="4" t="s">
        <v>28</v>
      </c>
    </row>
    <row r="46" spans="1:22" x14ac:dyDescent="0.25">
      <c r="A46" s="9"/>
      <c r="B46" s="4">
        <v>12</v>
      </c>
      <c r="C46" s="4" t="s">
        <v>146</v>
      </c>
      <c r="D46" s="2" t="s">
        <v>74</v>
      </c>
      <c r="E46" s="2">
        <v>2</v>
      </c>
      <c r="F46" s="1">
        <f t="shared" si="0"/>
        <v>32</v>
      </c>
      <c r="G46" s="1">
        <v>32</v>
      </c>
      <c r="H46" s="4">
        <f t="shared" si="1"/>
        <v>0</v>
      </c>
      <c r="I46" s="4"/>
      <c r="J46" s="4"/>
      <c r="K46" s="4"/>
      <c r="L46" s="4"/>
      <c r="M46" s="4"/>
      <c r="N46" s="4"/>
      <c r="O46" s="4"/>
      <c r="P46" s="4"/>
      <c r="Q46" s="4"/>
      <c r="R46" s="4">
        <v>32</v>
      </c>
      <c r="S46" s="4"/>
      <c r="T46" s="4">
        <v>40</v>
      </c>
      <c r="U46" s="4"/>
      <c r="V46" s="4" t="s">
        <v>28</v>
      </c>
    </row>
    <row r="47" spans="1:22" x14ac:dyDescent="0.25">
      <c r="A47" s="9"/>
      <c r="B47" s="4">
        <v>13</v>
      </c>
      <c r="C47" s="4" t="s">
        <v>126</v>
      </c>
      <c r="D47" s="2" t="s">
        <v>75</v>
      </c>
      <c r="E47" s="2">
        <v>2</v>
      </c>
      <c r="F47" s="1">
        <f t="shared" si="0"/>
        <v>32</v>
      </c>
      <c r="G47" s="1">
        <v>32</v>
      </c>
      <c r="H47" s="4">
        <f t="shared" si="1"/>
        <v>0</v>
      </c>
      <c r="I47" s="4"/>
      <c r="J47" s="4"/>
      <c r="K47" s="4"/>
      <c r="L47" s="4"/>
      <c r="M47" s="4"/>
      <c r="N47" s="4"/>
      <c r="O47" s="4"/>
      <c r="P47" s="4"/>
      <c r="Q47" s="4"/>
      <c r="R47" s="4">
        <v>32</v>
      </c>
      <c r="S47" s="4"/>
      <c r="T47" s="4">
        <v>40</v>
      </c>
      <c r="U47" s="4"/>
      <c r="V47" s="4" t="s">
        <v>28</v>
      </c>
    </row>
    <row r="48" spans="1:22" ht="21.6" x14ac:dyDescent="0.25">
      <c r="A48" s="9"/>
      <c r="B48" s="4">
        <v>14</v>
      </c>
      <c r="C48" s="4" t="s">
        <v>147</v>
      </c>
      <c r="D48" s="2" t="s">
        <v>76</v>
      </c>
      <c r="E48" s="2">
        <v>2</v>
      </c>
      <c r="F48" s="1">
        <f t="shared" si="0"/>
        <v>32</v>
      </c>
      <c r="G48" s="1">
        <v>32</v>
      </c>
      <c r="H48" s="4">
        <f t="shared" si="1"/>
        <v>0</v>
      </c>
      <c r="I48" s="4"/>
      <c r="J48" s="4"/>
      <c r="K48" s="4"/>
      <c r="L48" s="4"/>
      <c r="M48" s="4"/>
      <c r="N48" s="4"/>
      <c r="O48" s="4"/>
      <c r="P48" s="4"/>
      <c r="Q48" s="4"/>
      <c r="R48" s="4">
        <v>32</v>
      </c>
      <c r="S48" s="4"/>
      <c r="T48" s="4">
        <v>40</v>
      </c>
      <c r="U48" s="4"/>
      <c r="V48" s="4" t="s">
        <v>28</v>
      </c>
    </row>
    <row r="49" spans="1:22" x14ac:dyDescent="0.25">
      <c r="A49" s="9"/>
      <c r="B49" s="4">
        <v>15</v>
      </c>
      <c r="C49" s="4" t="s">
        <v>127</v>
      </c>
      <c r="D49" s="2" t="s">
        <v>82</v>
      </c>
      <c r="E49" s="2">
        <v>2</v>
      </c>
      <c r="F49" s="1">
        <f t="shared" si="0"/>
        <v>32</v>
      </c>
      <c r="G49" s="1">
        <v>32</v>
      </c>
      <c r="H49" s="4">
        <f t="shared" si="1"/>
        <v>0</v>
      </c>
      <c r="I49" s="4"/>
      <c r="J49" s="4"/>
      <c r="K49" s="4"/>
      <c r="L49" s="4"/>
      <c r="M49" s="4"/>
      <c r="N49" s="4"/>
      <c r="O49" s="4"/>
      <c r="P49" s="4"/>
      <c r="Q49" s="4"/>
      <c r="R49" s="4">
        <v>32</v>
      </c>
      <c r="S49" s="4"/>
      <c r="T49" s="4">
        <v>40</v>
      </c>
      <c r="U49" s="4"/>
      <c r="V49" s="4" t="s">
        <v>28</v>
      </c>
    </row>
    <row r="50" spans="1:22" x14ac:dyDescent="0.25">
      <c r="A50" s="9"/>
      <c r="B50" s="4">
        <v>16</v>
      </c>
      <c r="C50" s="4" t="s">
        <v>128</v>
      </c>
      <c r="D50" s="2" t="s">
        <v>84</v>
      </c>
      <c r="E50" s="2">
        <v>2</v>
      </c>
      <c r="F50" s="1">
        <f t="shared" si="0"/>
        <v>32</v>
      </c>
      <c r="G50" s="1">
        <v>32</v>
      </c>
      <c r="H50" s="4">
        <f t="shared" si="1"/>
        <v>0</v>
      </c>
      <c r="I50" s="4"/>
      <c r="J50" s="4"/>
      <c r="K50" s="4"/>
      <c r="L50" s="4"/>
      <c r="M50" s="4"/>
      <c r="N50" s="4"/>
      <c r="O50" s="4"/>
      <c r="P50" s="4"/>
      <c r="Q50" s="4"/>
      <c r="R50" s="4">
        <v>32</v>
      </c>
      <c r="S50" s="4"/>
      <c r="T50" s="4">
        <v>40</v>
      </c>
      <c r="U50" s="4"/>
      <c r="V50" s="4" t="s">
        <v>28</v>
      </c>
    </row>
    <row r="51" spans="1:22" x14ac:dyDescent="0.25">
      <c r="A51" s="9"/>
      <c r="B51" s="4">
        <v>17</v>
      </c>
      <c r="C51" s="4" t="s">
        <v>129</v>
      </c>
      <c r="D51" s="2" t="s">
        <v>81</v>
      </c>
      <c r="E51" s="2">
        <v>2</v>
      </c>
      <c r="F51" s="1">
        <f t="shared" si="0"/>
        <v>32</v>
      </c>
      <c r="G51" s="1">
        <v>32</v>
      </c>
      <c r="H51" s="4">
        <f t="shared" si="1"/>
        <v>0</v>
      </c>
      <c r="I51" s="4"/>
      <c r="J51" s="4"/>
      <c r="K51" s="4"/>
      <c r="L51" s="4"/>
      <c r="M51" s="4"/>
      <c r="N51" s="4">
        <v>32</v>
      </c>
      <c r="O51" s="4"/>
      <c r="P51" s="4"/>
      <c r="Q51" s="4"/>
      <c r="R51" s="4"/>
      <c r="S51" s="4"/>
      <c r="T51" s="4">
        <v>40</v>
      </c>
      <c r="U51" s="4"/>
      <c r="V51" s="4" t="s">
        <v>28</v>
      </c>
    </row>
    <row r="52" spans="1:22" x14ac:dyDescent="0.25">
      <c r="A52" s="9"/>
      <c r="B52" s="4">
        <v>18</v>
      </c>
      <c r="C52" s="4" t="s">
        <v>130</v>
      </c>
      <c r="D52" s="2" t="s">
        <v>86</v>
      </c>
      <c r="E52" s="2">
        <v>2</v>
      </c>
      <c r="F52" s="1">
        <f t="shared" si="0"/>
        <v>32</v>
      </c>
      <c r="G52" s="1">
        <v>32</v>
      </c>
      <c r="H52" s="4">
        <f t="shared" si="1"/>
        <v>0</v>
      </c>
      <c r="I52" s="4"/>
      <c r="J52" s="4"/>
      <c r="K52" s="4"/>
      <c r="L52" s="4"/>
      <c r="M52" s="4"/>
      <c r="N52" s="4"/>
      <c r="O52" s="4">
        <v>32</v>
      </c>
      <c r="P52" s="4"/>
      <c r="Q52" s="4"/>
      <c r="R52" s="4"/>
      <c r="S52" s="4"/>
      <c r="T52" s="4">
        <v>40</v>
      </c>
      <c r="U52" s="4"/>
      <c r="V52" s="4" t="s">
        <v>28</v>
      </c>
    </row>
    <row r="53" spans="1:22" x14ac:dyDescent="0.25">
      <c r="A53" s="9"/>
      <c r="B53" s="4">
        <v>19</v>
      </c>
      <c r="C53" s="4" t="s">
        <v>131</v>
      </c>
      <c r="D53" s="2" t="s">
        <v>87</v>
      </c>
      <c r="E53" s="2">
        <v>2</v>
      </c>
      <c r="F53" s="1">
        <f t="shared" si="0"/>
        <v>32</v>
      </c>
      <c r="G53" s="1">
        <v>32</v>
      </c>
      <c r="H53" s="4">
        <f t="shared" si="1"/>
        <v>0</v>
      </c>
      <c r="I53" s="4"/>
      <c r="J53" s="4"/>
      <c r="K53" s="4"/>
      <c r="L53" s="4"/>
      <c r="M53" s="4">
        <v>32</v>
      </c>
      <c r="N53" s="4"/>
      <c r="O53" s="4"/>
      <c r="P53" s="4"/>
      <c r="Q53" s="4"/>
      <c r="R53" s="4"/>
      <c r="S53" s="4"/>
      <c r="T53" s="4">
        <v>40</v>
      </c>
      <c r="U53" s="4"/>
      <c r="V53" s="4" t="s">
        <v>28</v>
      </c>
    </row>
    <row r="54" spans="1:22" x14ac:dyDescent="0.25">
      <c r="A54" s="9"/>
      <c r="B54" s="4">
        <v>20</v>
      </c>
      <c r="C54" s="4" t="s">
        <v>132</v>
      </c>
      <c r="D54" s="2" t="s">
        <v>85</v>
      </c>
      <c r="E54" s="2">
        <v>2</v>
      </c>
      <c r="F54" s="1">
        <f t="shared" si="0"/>
        <v>32</v>
      </c>
      <c r="G54" s="1">
        <v>32</v>
      </c>
      <c r="H54" s="4">
        <f t="shared" si="1"/>
        <v>0</v>
      </c>
      <c r="I54" s="4"/>
      <c r="J54" s="4"/>
      <c r="K54" s="4"/>
      <c r="L54" s="4"/>
      <c r="M54" s="4"/>
      <c r="N54" s="4"/>
      <c r="O54" s="4"/>
      <c r="P54" s="4">
        <v>32</v>
      </c>
      <c r="Q54" s="4"/>
      <c r="R54" s="4"/>
      <c r="S54" s="4"/>
      <c r="T54" s="4">
        <v>40</v>
      </c>
      <c r="U54" s="4"/>
      <c r="V54" s="4" t="s">
        <v>28</v>
      </c>
    </row>
    <row r="55" spans="1:22" x14ac:dyDescent="0.25">
      <c r="A55" s="9"/>
      <c r="B55" s="4">
        <v>21</v>
      </c>
      <c r="C55" s="4" t="s">
        <v>133</v>
      </c>
      <c r="D55" s="2" t="s">
        <v>83</v>
      </c>
      <c r="E55" s="2">
        <v>2</v>
      </c>
      <c r="F55" s="1">
        <f t="shared" si="0"/>
        <v>32</v>
      </c>
      <c r="G55" s="1">
        <v>32</v>
      </c>
      <c r="H55" s="4">
        <f t="shared" si="1"/>
        <v>0</v>
      </c>
      <c r="I55" s="4"/>
      <c r="J55" s="4"/>
      <c r="K55" s="4"/>
      <c r="L55" s="4"/>
      <c r="M55" s="4"/>
      <c r="N55" s="4"/>
      <c r="O55" s="4"/>
      <c r="P55" s="4"/>
      <c r="Q55" s="4">
        <v>32</v>
      </c>
      <c r="R55" s="4"/>
      <c r="S55" s="4"/>
      <c r="T55" s="4">
        <v>40</v>
      </c>
      <c r="U55" s="4"/>
      <c r="V55" s="4" t="s">
        <v>28</v>
      </c>
    </row>
    <row r="56" spans="1:22" x14ac:dyDescent="0.25">
      <c r="A56" s="9"/>
      <c r="B56" s="4">
        <v>22</v>
      </c>
      <c r="C56" s="4" t="s">
        <v>148</v>
      </c>
      <c r="D56" s="2" t="s">
        <v>72</v>
      </c>
      <c r="E56" s="2">
        <v>2</v>
      </c>
      <c r="F56" s="1">
        <f t="shared" si="0"/>
        <v>32</v>
      </c>
      <c r="G56" s="4">
        <v>32</v>
      </c>
      <c r="H56" s="4">
        <f t="shared" ref="H56" si="2">F56-G56</f>
        <v>0</v>
      </c>
      <c r="I56" s="4"/>
      <c r="J56" s="4"/>
      <c r="K56" s="4"/>
      <c r="L56" s="4"/>
      <c r="M56" s="4"/>
      <c r="N56" s="4"/>
      <c r="O56" s="4"/>
      <c r="P56" s="4"/>
      <c r="Q56" s="4"/>
      <c r="R56" s="4">
        <v>32</v>
      </c>
      <c r="S56" s="4"/>
      <c r="T56" s="4">
        <v>40</v>
      </c>
      <c r="U56" s="4"/>
      <c r="V56" s="4" t="s">
        <v>28</v>
      </c>
    </row>
    <row r="57" spans="1:22" x14ac:dyDescent="0.25">
      <c r="A57" s="9"/>
      <c r="B57" s="4" t="s">
        <v>90</v>
      </c>
      <c r="C57" s="4" t="s">
        <v>90</v>
      </c>
      <c r="D57" s="2" t="s">
        <v>89</v>
      </c>
      <c r="E57" s="2">
        <v>8</v>
      </c>
      <c r="F57" s="1">
        <f t="shared" si="0"/>
        <v>128</v>
      </c>
      <c r="G57" s="4">
        <v>32</v>
      </c>
      <c r="H57" s="4">
        <f t="shared" si="1"/>
        <v>96</v>
      </c>
      <c r="I57" s="4"/>
      <c r="J57" s="4"/>
      <c r="K57" s="4">
        <v>32</v>
      </c>
      <c r="L57" s="4">
        <v>32</v>
      </c>
      <c r="M57" s="4">
        <v>32</v>
      </c>
      <c r="N57" s="4"/>
      <c r="O57" s="4">
        <v>32</v>
      </c>
      <c r="P57" s="4"/>
      <c r="Q57" s="4"/>
      <c r="R57" s="4"/>
      <c r="S57" s="4"/>
      <c r="T57" s="4">
        <v>40</v>
      </c>
      <c r="U57" s="4"/>
      <c r="V57" s="4" t="s">
        <v>28</v>
      </c>
    </row>
    <row r="58" spans="1:22" x14ac:dyDescent="0.25">
      <c r="A58" s="9" t="s">
        <v>23</v>
      </c>
      <c r="B58" s="4">
        <v>1</v>
      </c>
      <c r="C58" s="4" t="s">
        <v>93</v>
      </c>
      <c r="D58" s="4" t="s">
        <v>77</v>
      </c>
      <c r="E58" s="4">
        <v>2</v>
      </c>
      <c r="F58" s="1">
        <f t="shared" si="0"/>
        <v>32</v>
      </c>
      <c r="G58" s="4">
        <v>0</v>
      </c>
      <c r="H58" s="4">
        <v>32</v>
      </c>
      <c r="I58" s="4"/>
      <c r="J58" s="4">
        <v>32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9"/>
      <c r="B59" s="4">
        <v>2</v>
      </c>
      <c r="C59" s="4" t="s">
        <v>94</v>
      </c>
      <c r="D59" s="4" t="s">
        <v>78</v>
      </c>
      <c r="E59" s="4">
        <v>2</v>
      </c>
      <c r="F59" s="1">
        <f t="shared" si="0"/>
        <v>32</v>
      </c>
      <c r="G59" s="4">
        <v>16</v>
      </c>
      <c r="H59" s="4">
        <v>16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>
        <v>32</v>
      </c>
      <c r="T59" s="4"/>
      <c r="U59" s="4"/>
      <c r="V59" s="4"/>
    </row>
    <row r="60" spans="1:22" x14ac:dyDescent="0.25">
      <c r="A60" s="9"/>
      <c r="B60" s="4">
        <v>3</v>
      </c>
      <c r="C60" s="4" t="s">
        <v>95</v>
      </c>
      <c r="D60" s="4" t="s">
        <v>79</v>
      </c>
      <c r="E60" s="4">
        <v>8</v>
      </c>
      <c r="F60" s="1">
        <f t="shared" si="0"/>
        <v>128</v>
      </c>
      <c r="G60" s="4">
        <v>0</v>
      </c>
      <c r="H60" s="4">
        <v>128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>
        <v>128</v>
      </c>
      <c r="T60" s="4"/>
      <c r="U60" s="4"/>
      <c r="V60" s="4"/>
    </row>
    <row r="61" spans="1:22" x14ac:dyDescent="0.25">
      <c r="A61" s="9"/>
      <c r="B61" s="4">
        <v>4</v>
      </c>
      <c r="C61" s="4" t="s">
        <v>96</v>
      </c>
      <c r="D61" s="4" t="s">
        <v>80</v>
      </c>
      <c r="E61" s="4">
        <v>12</v>
      </c>
      <c r="F61" s="1">
        <f>E61*18</f>
        <v>216</v>
      </c>
      <c r="G61" s="4">
        <v>152</v>
      </c>
      <c r="H61" s="4">
        <v>40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>
        <v>192</v>
      </c>
      <c r="T61" s="4"/>
      <c r="U61" s="4"/>
      <c r="V61" s="4"/>
    </row>
    <row r="62" spans="1:22" x14ac:dyDescent="0.25">
      <c r="A62" s="9"/>
      <c r="B62" s="4"/>
      <c r="C62" s="4"/>
      <c r="D62" s="4" t="s">
        <v>24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9" t="s">
        <v>25</v>
      </c>
      <c r="B63" s="9"/>
      <c r="C63" s="9"/>
      <c r="D63" s="9"/>
      <c r="E63" s="4">
        <f t="shared" ref="E63:S63" si="3">SUM(E5:E62)</f>
        <v>197</v>
      </c>
      <c r="F63" s="4">
        <f t="shared" si="3"/>
        <v>3176</v>
      </c>
      <c r="G63" s="4">
        <f t="shared" si="3"/>
        <v>2408</v>
      </c>
      <c r="H63" s="4">
        <f t="shared" si="3"/>
        <v>744</v>
      </c>
      <c r="I63" s="4">
        <f t="shared" si="3"/>
        <v>304</v>
      </c>
      <c r="J63" s="4">
        <f t="shared" si="3"/>
        <v>288</v>
      </c>
      <c r="K63" s="4">
        <f t="shared" si="3"/>
        <v>288</v>
      </c>
      <c r="L63" s="4">
        <f t="shared" si="3"/>
        <v>288</v>
      </c>
      <c r="M63" s="4">
        <f t="shared" si="3"/>
        <v>320</v>
      </c>
      <c r="N63" s="4">
        <f t="shared" si="3"/>
        <v>320</v>
      </c>
      <c r="O63" s="4">
        <f t="shared" si="3"/>
        <v>320</v>
      </c>
      <c r="P63" s="4">
        <f t="shared" si="3"/>
        <v>288</v>
      </c>
      <c r="Q63" s="4">
        <f t="shared" si="3"/>
        <v>288</v>
      </c>
      <c r="R63" s="4">
        <f t="shared" si="3"/>
        <v>304</v>
      </c>
      <c r="S63" s="4">
        <f t="shared" si="3"/>
        <v>352</v>
      </c>
      <c r="T63" s="9"/>
      <c r="U63" s="9"/>
      <c r="V63" s="9"/>
    </row>
    <row r="64" spans="1:22" x14ac:dyDescent="0.25">
      <c r="A64" s="9" t="s">
        <v>26</v>
      </c>
      <c r="B64" s="9"/>
      <c r="C64" s="9"/>
      <c r="D64" s="9"/>
      <c r="E64" s="9"/>
      <c r="F64" s="9"/>
      <c r="G64" s="4"/>
      <c r="H64" s="7">
        <f>H63/F63</f>
        <v>0.23425692695214106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9"/>
      <c r="V64" s="9"/>
    </row>
    <row r="65" spans="1:22" s="3" customFormat="1" ht="31.95" customHeight="1" x14ac:dyDescent="0.25">
      <c r="A65" s="8" t="s">
        <v>92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</sheetData>
  <mergeCells count="32">
    <mergeCell ref="A1:V1"/>
    <mergeCell ref="A2:A4"/>
    <mergeCell ref="B2:B4"/>
    <mergeCell ref="C2:C4"/>
    <mergeCell ref="D2:D4"/>
    <mergeCell ref="E2:E4"/>
    <mergeCell ref="F2:F4"/>
    <mergeCell ref="G2:S2"/>
    <mergeCell ref="T2:V2"/>
    <mergeCell ref="G3:G4"/>
    <mergeCell ref="M3:M4"/>
    <mergeCell ref="N3:N4"/>
    <mergeCell ref="O3:O4"/>
    <mergeCell ref="Q3:Q4"/>
    <mergeCell ref="R3:R4"/>
    <mergeCell ref="S3:S4"/>
    <mergeCell ref="A35:A57"/>
    <mergeCell ref="H3:H4"/>
    <mergeCell ref="I3:I4"/>
    <mergeCell ref="J3:J4"/>
    <mergeCell ref="K3:K4"/>
    <mergeCell ref="T3:T4"/>
    <mergeCell ref="U3:V3"/>
    <mergeCell ref="A5:A14"/>
    <mergeCell ref="A15:A34"/>
    <mergeCell ref="L3:L4"/>
    <mergeCell ref="P3:P4"/>
    <mergeCell ref="A65:V65"/>
    <mergeCell ref="A58:A62"/>
    <mergeCell ref="A63:D63"/>
    <mergeCell ref="T63:V64"/>
    <mergeCell ref="A64:F6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NEUSOFT</cp:lastModifiedBy>
  <dcterms:created xsi:type="dcterms:W3CDTF">2015-06-05T18:19:34Z</dcterms:created>
  <dcterms:modified xsi:type="dcterms:W3CDTF">2023-02-19T10:08:59Z</dcterms:modified>
</cp:coreProperties>
</file>